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3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3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3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3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37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37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37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65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67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<sst xmlns="http://schemas.openxmlformats.org/spreadsheetml/2006/main" count="146" uniqueCount="98">
  <si>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</si>
  <si>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</si>
  <si>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</si>
  <si>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</si>
  <si>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</si>
  <si>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</si>
  <si>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</si>
  <si>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</si>
  <si>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</si>
  <si>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</si>
  <si>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</si>
  <si>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</si>
  <si>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</si>
  <si>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</si>
  <si>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</si>
  <si>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</si>
  <si>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</si>
  <si>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</si>
  <si>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</si>
  <si>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</si>
  <si>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</si>
  <si>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</si>
  <si>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</si>
  <si>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</si>
  <si>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</si>
  <si>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</si>
  <si>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</si>
  <si>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</si>
  <si>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</si>
  <si>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</si>
  <si>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Наружная отделка</t>
  </si>
  <si>
    <t>ТЕР15-01-062-01
Наружная облицовка поверхности стен в горизонтальном исполнении по металлическому каркасу (с его устройством): металлосайдингом с пароизоляционным слоем из пленки ЮТАФОЛ
100 м2 поверхности облицовки
------------------------
КОЭФ. УЧТЁННЫЕ В ИТОГАХ:
Районный к-т 20%;
IV- зона МАТ=1,15</t>
  </si>
  <si>
    <t>1092,87
----------
20581,45</t>
  </si>
  <si>
    <t>186,35
----------
3,12</t>
  </si>
  <si>
    <t>5738
----------
108053</t>
  </si>
  <si>
    <t>978
----------
16</t>
  </si>
  <si>
    <t>14,34
----------
2,575</t>
  </si>
  <si>
    <t>3,907
----------
14,318</t>
  </si>
  <si>
    <t>98745
----------
319972</t>
  </si>
  <si>
    <t>3833
----------
272</t>
  </si>
  <si>
    <t>Накладные расходы от ФОТ(99017 руб.)75253</t>
  </si>
  <si>
    <t>Сметная прибыль от ФОТ(99017 руб.)33666</t>
  </si>
  <si>
    <t>Всего с НР и СП531469</t>
  </si>
  <si>
    <t>ТСЦ-104-0094
Плиты из минеральной ваты: полужесткие М-150
м3
------------------------
КОЭФ. УЧТЁННЫЕ В ИТОГАХ:
Районный к-т 20%;
IV- зона МАТ=1,15</t>
  </si>
  <si>
    <t xml:space="preserve">
----------
667,62</t>
  </si>
  <si>
    <t xml:space="preserve">
----------
15288</t>
  </si>
  <si>
    <t xml:space="preserve">
----------
5,455</t>
  </si>
  <si>
    <t xml:space="preserve">
----------
95904</t>
  </si>
  <si>
    <t>ТСЦ-104-0146
Плиты теплоизоляционные: из пенополиуретана ППУ-50
м3
------------------------
КОЭФ. УЧТЁННЫЕ В ИТОГАХ:
Районный к-т 20%;
IV- зона МАТ=1,15</t>
  </si>
  <si>
    <t xml:space="preserve">
----------
4041,76</t>
  </si>
  <si>
    <t xml:space="preserve">
----------
7679</t>
  </si>
  <si>
    <t xml:space="preserve">
----------
2,596</t>
  </si>
  <si>
    <t xml:space="preserve">
----------
22925</t>
  </si>
  <si>
    <t>ТЕР15-01-070-01
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1 м2 проемов
------------------------
КОЭФ. УЧТЁННЫЕ В ИТОГАХ:
Районный к-т 20%;
IV- зона МАТ=1,15</t>
  </si>
  <si>
    <t>11,98
----------
100,4</t>
  </si>
  <si>
    <t>13
----------
109</t>
  </si>
  <si>
    <t>14,34
----------
3,348</t>
  </si>
  <si>
    <t>229
----------
419</t>
  </si>
  <si>
    <t>Накладные расходы от ФОТ(229 руб.)174</t>
  </si>
  <si>
    <t>Сметная прибыль от ФОТ(229 руб.)78</t>
  </si>
  <si>
    <t>Всего с НР и СП900</t>
  </si>
  <si>
    <t>Итого прямые затраты по смете</t>
  </si>
  <si>
    <t>5751,00
----------
131129,00</t>
  </si>
  <si>
    <t>978,00
----------
16,00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</si>
  <si>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</si>
  <si>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</si>
  <si>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1, 4)</t>
  </si>
  <si>
    <t>3,20
----------
3,20</t>
  </si>
  <si>
    <t xml:space="preserve">     IV- зона МАТ=1,15  (Поз. 1, 4, 2-3)</t>
  </si>
  <si>
    <t xml:space="preserve">
----------
19669,35</t>
  </si>
  <si>
    <t>Итого прямые затраты по смете с учетом индексов, в текущих ценах</t>
  </si>
  <si>
    <t>98974,00
----------
439220,00</t>
  </si>
  <si>
    <t>3833,00
----------
272,00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</si>
  <si>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</si>
  <si>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</si>
  <si>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</si>
  <si>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</si>
  <si>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</si>
  <si>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</si>
  <si>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</si>
  <si>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</si>
  <si>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</si>
  <si>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</si>
  <si>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</si>
  <si>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Отделочные работы</t>
  </si>
  <si>
    <t xml:space="preserve">    Теплоизоляционные работы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</si>
  <si>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</si>
  <si>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</si>
  <si>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</si>
  <si>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</si>
  <si>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</si>
  <si>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</si>
  <si>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Жилой 12 квартирный дом расположенный в Панкрушихинском районе селе Панкрушиха ул. Некрасова, 7.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</si>
  <si>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</si>
  <si>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</si>
  <si>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ЛОКАЛЬНАЯ  СМЕТА №  2</t>
  </si>
  <si>
    <t>На капитальный ремонт фасада дома</t>
  </si>
  <si>
    <t>В.А. Антонов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</si>
</sst>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5" applyFont="1" applyAlignment="1">
      <alignment horizontal="left" vertical="top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24" applyFont="1" applyBorder="1" applyAlignment="1">
      <alignment horizontal="center" vertical="center"/>
    </xf>
    <xf numFmtId="0" fontId="18" fillId="0" borderId="8" xfId="24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164" fontId="9" fillId="0" borderId="0" xfId="11" applyNumberFormat="1" applyFont="1" applyAlignment="1">
      <alignment horizontal="righ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492"/>
  <sheetViews>
    <sheetView showGridLines="0" tabSelected="1" view="pageBreakPreview" topLeftCell="A7" zoomScaleNormal="92" zoomScaleSheetLayoutView="100" workbookViewId="0">
      <selection activeCell="C17" sqref="C17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1" t="s">
        <v>20</v>
      </c>
      <c r="O1" s="39"/>
    </row>
    <row r="3" spans="1:43" ht="12.75">
      <c r="A3" s="44"/>
      <c r="B3" s="45" t="s">
        <v>23</v>
      </c>
      <c r="C3" s="46"/>
      <c r="D3" s="47"/>
      <c r="E3" s="44"/>
      <c r="F3" s="48"/>
      <c r="G3" s="48"/>
      <c r="H3" s="48"/>
      <c r="I3" s="48"/>
      <c r="J3" s="48"/>
      <c r="K3" s="48"/>
      <c r="L3" s="49" t="s">
        <v>24</v>
      </c>
      <c r="M3" s="48"/>
      <c r="N3" s="48"/>
      <c r="O3" s="4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44"/>
      <c r="B4" s="50"/>
      <c r="C4" s="46"/>
      <c r="D4" s="47"/>
      <c r="E4" s="44"/>
      <c r="F4" s="48"/>
      <c r="G4" s="48"/>
      <c r="H4" s="48"/>
      <c r="I4" s="48"/>
      <c r="J4" s="48"/>
      <c r="K4" s="52"/>
      <c r="L4" s="53" t="s">
        <v>91</v>
      </c>
      <c r="M4" s="52"/>
      <c r="N4" s="48"/>
      <c r="O4" s="4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44"/>
      <c r="B5" s="50" t="s">
        <v>25</v>
      </c>
      <c r="C5" s="46"/>
      <c r="D5" s="47"/>
      <c r="E5" s="44"/>
      <c r="F5" s="48"/>
      <c r="G5" s="48"/>
      <c r="H5" s="48"/>
      <c r="I5" s="48"/>
      <c r="J5" s="48"/>
      <c r="K5" s="54"/>
      <c r="L5" s="51" t="s">
        <v>26</v>
      </c>
      <c r="M5" s="54" t="s">
        <v>97</v>
      </c>
      <c r="N5" s="48"/>
      <c r="O5" s="4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44"/>
      <c r="B6" s="50" t="s">
        <v>28</v>
      </c>
      <c r="C6" s="46"/>
      <c r="D6" s="47"/>
      <c r="E6" s="44"/>
      <c r="F6" s="48"/>
      <c r="G6" s="48"/>
      <c r="H6" s="48"/>
      <c r="I6" s="48"/>
      <c r="J6" s="48"/>
      <c r="K6" s="48"/>
      <c r="L6" s="51" t="s">
        <v>27</v>
      </c>
      <c r="M6" s="48"/>
      <c r="N6" s="48"/>
      <c r="O6" s="4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39"/>
      <c r="B7" s="40"/>
      <c r="C7" s="40"/>
      <c r="D7" s="40"/>
      <c r="E7" s="39"/>
      <c r="F7" s="39"/>
      <c r="G7" s="39"/>
      <c r="H7" s="39"/>
      <c r="I7" s="42"/>
      <c r="J7" s="42"/>
      <c r="K7" s="39"/>
      <c r="L7" s="39"/>
      <c r="M7" s="39"/>
      <c r="N7" s="39"/>
      <c r="O7" s="39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5" t="s">
        <v>92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39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61" t="s">
        <v>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3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39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64" t="s">
        <v>95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39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39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5" t="s">
        <v>96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39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63" t="s">
        <v>0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39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83">
        <f>774008/1000</f>
        <v>774.00800000000004</v>
      </c>
      <c r="L17" s="83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70">
        <v>743.92</v>
      </c>
      <c r="L18" s="70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69">
        <f>99246/1000</f>
        <v>99.245999999999995</v>
      </c>
      <c r="L19" s="69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55" t="s">
        <v>93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73" t="s">
        <v>4</v>
      </c>
      <c r="B22" s="73" t="s">
        <v>12</v>
      </c>
      <c r="C22" s="73" t="s">
        <v>15</v>
      </c>
      <c r="D22" s="80" t="s">
        <v>13</v>
      </c>
      <c r="E22" s="81"/>
      <c r="F22" s="82"/>
      <c r="G22" s="80" t="s">
        <v>14</v>
      </c>
      <c r="H22" s="81"/>
      <c r="I22" s="82"/>
      <c r="J22" s="71" t="s">
        <v>5</v>
      </c>
      <c r="K22" s="72"/>
      <c r="L22" s="78" t="s">
        <v>21</v>
      </c>
      <c r="M22" s="78"/>
      <c r="N22" s="78"/>
      <c r="O22" s="68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74"/>
      <c r="B23" s="74"/>
      <c r="C23" s="74"/>
      <c r="D23" s="76" t="s">
        <v>11</v>
      </c>
      <c r="E23" s="24" t="s">
        <v>19</v>
      </c>
      <c r="F23" s="24" t="s">
        <v>16</v>
      </c>
      <c r="G23" s="76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78" t="s">
        <v>11</v>
      </c>
      <c r="M23" s="24" t="s">
        <v>19</v>
      </c>
      <c r="N23" s="24" t="s">
        <v>16</v>
      </c>
      <c r="O23" s="68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75"/>
      <c r="B24" s="75"/>
      <c r="C24" s="75"/>
      <c r="D24" s="77"/>
      <c r="E24" s="15" t="s">
        <v>18</v>
      </c>
      <c r="F24" s="24" t="s">
        <v>17</v>
      </c>
      <c r="G24" s="77"/>
      <c r="H24" s="15" t="s">
        <v>18</v>
      </c>
      <c r="I24" s="24" t="s">
        <v>17</v>
      </c>
      <c r="J24" s="15" t="s">
        <v>18</v>
      </c>
      <c r="K24" s="24" t="s">
        <v>17</v>
      </c>
      <c r="L24" s="79"/>
      <c r="M24" s="15" t="s">
        <v>18</v>
      </c>
      <c r="N24" s="24" t="s">
        <v>17</v>
      </c>
      <c r="O24" s="68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66" t="s">
        <v>30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132">
      <c r="A27" s="26">
        <v>1</v>
      </c>
      <c r="B27" s="27" t="s">
        <v>31</v>
      </c>
      <c r="C27" s="28">
        <v>5.25</v>
      </c>
      <c r="D27" s="29">
        <v>21860.67</v>
      </c>
      <c r="E27" s="29" t="s">
        <v>32</v>
      </c>
      <c r="F27" s="29" t="s">
        <v>33</v>
      </c>
      <c r="G27" s="29">
        <v>114769</v>
      </c>
      <c r="H27" s="29" t="s">
        <v>34</v>
      </c>
      <c r="I27" s="29" t="s">
        <v>35</v>
      </c>
      <c r="J27" s="26" t="s">
        <v>36</v>
      </c>
      <c r="K27" s="28" t="s">
        <v>37</v>
      </c>
      <c r="L27" s="29">
        <v>422550</v>
      </c>
      <c r="M27" s="29" t="s">
        <v>38</v>
      </c>
      <c r="N27" s="29" t="s">
        <v>39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24">
      <c r="A28" s="30" t="s">
        <v>22</v>
      </c>
      <c r="B28" s="31" t="s">
        <v>40</v>
      </c>
      <c r="C28" s="32" t="s">
        <v>22</v>
      </c>
      <c r="D28" s="33"/>
      <c r="E28" s="33"/>
      <c r="F28" s="33"/>
      <c r="G28" s="33"/>
      <c r="H28" s="33"/>
      <c r="I28" s="33"/>
      <c r="J28" s="30" t="s">
        <v>22</v>
      </c>
      <c r="K28" s="32" t="s">
        <v>22</v>
      </c>
      <c r="L28" s="33"/>
      <c r="M28" s="33"/>
      <c r="N28" s="33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30" t="s">
        <v>22</v>
      </c>
      <c r="B29" s="31" t="s">
        <v>41</v>
      </c>
      <c r="C29" s="32" t="s">
        <v>22</v>
      </c>
      <c r="D29" s="33"/>
      <c r="E29" s="33"/>
      <c r="F29" s="33"/>
      <c r="G29" s="33"/>
      <c r="H29" s="33"/>
      <c r="I29" s="33"/>
      <c r="J29" s="30" t="s">
        <v>22</v>
      </c>
      <c r="K29" s="32" t="s">
        <v>22</v>
      </c>
      <c r="L29" s="33"/>
      <c r="M29" s="33"/>
      <c r="N29" s="33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30" t="s">
        <v>22</v>
      </c>
      <c r="B30" s="31" t="s">
        <v>42</v>
      </c>
      <c r="C30" s="32" t="s">
        <v>22</v>
      </c>
      <c r="D30" s="33"/>
      <c r="E30" s="33"/>
      <c r="F30" s="33"/>
      <c r="G30" s="33"/>
      <c r="H30" s="33"/>
      <c r="I30" s="33"/>
      <c r="J30" s="30" t="s">
        <v>22</v>
      </c>
      <c r="K30" s="32" t="s">
        <v>22</v>
      </c>
      <c r="L30" s="33"/>
      <c r="M30" s="33"/>
      <c r="N30" s="3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96">
      <c r="A31" s="26">
        <v>2</v>
      </c>
      <c r="B31" s="27" t="s">
        <v>43</v>
      </c>
      <c r="C31" s="28">
        <v>22.9</v>
      </c>
      <c r="D31" s="29">
        <v>667.62</v>
      </c>
      <c r="E31" s="29" t="s">
        <v>44</v>
      </c>
      <c r="F31" s="29"/>
      <c r="G31" s="29">
        <v>15288</v>
      </c>
      <c r="H31" s="29" t="s">
        <v>45</v>
      </c>
      <c r="I31" s="29"/>
      <c r="J31" s="26" t="s">
        <v>46</v>
      </c>
      <c r="K31" s="28" t="s">
        <v>22</v>
      </c>
      <c r="L31" s="29">
        <v>95904</v>
      </c>
      <c r="M31" s="29" t="s">
        <v>47</v>
      </c>
      <c r="N31" s="29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96">
      <c r="A32" s="26">
        <v>3</v>
      </c>
      <c r="B32" s="27" t="s">
        <v>48</v>
      </c>
      <c r="C32" s="28">
        <v>1.9</v>
      </c>
      <c r="D32" s="29">
        <v>4041.76</v>
      </c>
      <c r="E32" s="29" t="s">
        <v>49</v>
      </c>
      <c r="F32" s="29"/>
      <c r="G32" s="29">
        <v>7679</v>
      </c>
      <c r="H32" s="29" t="s">
        <v>50</v>
      </c>
      <c r="I32" s="29"/>
      <c r="J32" s="26" t="s">
        <v>51</v>
      </c>
      <c r="K32" s="28" t="s">
        <v>22</v>
      </c>
      <c r="L32" s="29">
        <v>22925</v>
      </c>
      <c r="M32" s="29" t="s">
        <v>52</v>
      </c>
      <c r="N32" s="29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32">
      <c r="A33" s="26">
        <v>4</v>
      </c>
      <c r="B33" s="27" t="s">
        <v>53</v>
      </c>
      <c r="C33" s="28">
        <v>1.08</v>
      </c>
      <c r="D33" s="29">
        <v>112.81</v>
      </c>
      <c r="E33" s="29" t="s">
        <v>54</v>
      </c>
      <c r="F33" s="29">
        <v>0.43</v>
      </c>
      <c r="G33" s="29">
        <v>122</v>
      </c>
      <c r="H33" s="29" t="s">
        <v>55</v>
      </c>
      <c r="I33" s="29"/>
      <c r="J33" s="26" t="s">
        <v>56</v>
      </c>
      <c r="K33" s="28">
        <v>3.0470000000000002</v>
      </c>
      <c r="L33" s="29">
        <v>648</v>
      </c>
      <c r="M33" s="29" t="s">
        <v>57</v>
      </c>
      <c r="N33" s="2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30" t="s">
        <v>22</v>
      </c>
      <c r="B34" s="31" t="s">
        <v>58</v>
      </c>
      <c r="C34" s="32" t="s">
        <v>22</v>
      </c>
      <c r="D34" s="33"/>
      <c r="E34" s="33"/>
      <c r="F34" s="33"/>
      <c r="G34" s="33"/>
      <c r="H34" s="33"/>
      <c r="I34" s="33"/>
      <c r="J34" s="30" t="s">
        <v>22</v>
      </c>
      <c r="K34" s="32" t="s">
        <v>22</v>
      </c>
      <c r="L34" s="33"/>
      <c r="M34" s="33"/>
      <c r="N34" s="3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2.75">
      <c r="A35" s="30" t="s">
        <v>22</v>
      </c>
      <c r="B35" s="31" t="s">
        <v>59</v>
      </c>
      <c r="C35" s="32" t="s">
        <v>22</v>
      </c>
      <c r="D35" s="33"/>
      <c r="E35" s="33"/>
      <c r="F35" s="33"/>
      <c r="G35" s="33"/>
      <c r="H35" s="33"/>
      <c r="I35" s="33"/>
      <c r="J35" s="30" t="s">
        <v>22</v>
      </c>
      <c r="K35" s="32" t="s">
        <v>22</v>
      </c>
      <c r="L35" s="33"/>
      <c r="M35" s="33"/>
      <c r="N35" s="33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2.75">
      <c r="A36" s="34" t="s">
        <v>22</v>
      </c>
      <c r="B36" s="35" t="s">
        <v>60</v>
      </c>
      <c r="C36" s="36" t="s">
        <v>22</v>
      </c>
      <c r="D36" s="37"/>
      <c r="E36" s="37"/>
      <c r="F36" s="37"/>
      <c r="G36" s="37"/>
      <c r="H36" s="37"/>
      <c r="I36" s="37"/>
      <c r="J36" s="34" t="s">
        <v>22</v>
      </c>
      <c r="K36" s="36" t="s">
        <v>22</v>
      </c>
      <c r="L36" s="37"/>
      <c r="M36" s="37"/>
      <c r="N36" s="37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36">
      <c r="A37" s="59" t="s">
        <v>61</v>
      </c>
      <c r="B37" s="60"/>
      <c r="C37" s="60"/>
      <c r="D37" s="60"/>
      <c r="E37" s="60"/>
      <c r="F37" s="60"/>
      <c r="G37" s="38">
        <v>137858</v>
      </c>
      <c r="H37" s="38" t="s">
        <v>62</v>
      </c>
      <c r="I37" s="38" t="s">
        <v>63</v>
      </c>
      <c r="J37" s="38"/>
      <c r="K37" s="38"/>
      <c r="L37" s="38">
        <v>137858</v>
      </c>
      <c r="M37" s="38" t="s">
        <v>62</v>
      </c>
      <c r="N37" s="38" t="s">
        <v>63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59" t="s">
        <v>64</v>
      </c>
      <c r="B38" s="60"/>
      <c r="C38" s="60"/>
      <c r="D38" s="60"/>
      <c r="E38" s="60"/>
      <c r="F38" s="60"/>
      <c r="G38" s="38">
        <v>158680</v>
      </c>
      <c r="H38" s="38"/>
      <c r="I38" s="38"/>
      <c r="J38" s="38"/>
      <c r="K38" s="38"/>
      <c r="L38" s="38">
        <v>158681</v>
      </c>
      <c r="M38" s="38"/>
      <c r="N38" s="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12.75">
      <c r="A39" s="59" t="s">
        <v>65</v>
      </c>
      <c r="B39" s="60"/>
      <c r="C39" s="60"/>
      <c r="D39" s="60"/>
      <c r="E39" s="60"/>
      <c r="F39" s="60"/>
      <c r="G39" s="38"/>
      <c r="H39" s="38"/>
      <c r="I39" s="38"/>
      <c r="J39" s="38"/>
      <c r="K39" s="38"/>
      <c r="L39" s="38"/>
      <c r="M39" s="38"/>
      <c r="N39" s="38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36">
      <c r="A40" s="59" t="s">
        <v>66</v>
      </c>
      <c r="B40" s="60"/>
      <c r="C40" s="60"/>
      <c r="D40" s="60"/>
      <c r="E40" s="60"/>
      <c r="F40" s="60"/>
      <c r="G40" s="38">
        <v>1153</v>
      </c>
      <c r="H40" s="38">
        <v>1150.2</v>
      </c>
      <c r="I40" s="38" t="s">
        <v>67</v>
      </c>
      <c r="J40" s="38"/>
      <c r="K40" s="38"/>
      <c r="L40" s="38">
        <v>1154</v>
      </c>
      <c r="M40" s="38">
        <v>1150.2</v>
      </c>
      <c r="N40" s="38" t="s">
        <v>67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36">
      <c r="A41" s="59" t="s">
        <v>68</v>
      </c>
      <c r="B41" s="60"/>
      <c r="C41" s="60"/>
      <c r="D41" s="60"/>
      <c r="E41" s="60"/>
      <c r="F41" s="60"/>
      <c r="G41" s="38">
        <v>19669</v>
      </c>
      <c r="H41" s="38" t="s">
        <v>69</v>
      </c>
      <c r="I41" s="38"/>
      <c r="J41" s="38"/>
      <c r="K41" s="38"/>
      <c r="L41" s="38">
        <v>19669</v>
      </c>
      <c r="M41" s="38" t="s">
        <v>69</v>
      </c>
      <c r="N41" s="38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36">
      <c r="A42" s="59" t="s">
        <v>70</v>
      </c>
      <c r="B42" s="60"/>
      <c r="C42" s="60"/>
      <c r="D42" s="60"/>
      <c r="E42" s="60"/>
      <c r="F42" s="60"/>
      <c r="G42" s="38">
        <v>137858</v>
      </c>
      <c r="H42" s="38" t="s">
        <v>62</v>
      </c>
      <c r="I42" s="38" t="s">
        <v>63</v>
      </c>
      <c r="J42" s="38"/>
      <c r="K42" s="38"/>
      <c r="L42" s="38">
        <v>542027</v>
      </c>
      <c r="M42" s="38" t="s">
        <v>71</v>
      </c>
      <c r="N42" s="38" t="s">
        <v>72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2.75">
      <c r="A43" s="59" t="s">
        <v>73</v>
      </c>
      <c r="B43" s="60"/>
      <c r="C43" s="60"/>
      <c r="D43" s="60"/>
      <c r="E43" s="60"/>
      <c r="F43" s="60"/>
      <c r="G43" s="38"/>
      <c r="H43" s="38"/>
      <c r="I43" s="38"/>
      <c r="J43" s="38"/>
      <c r="K43" s="38"/>
      <c r="L43" s="38"/>
      <c r="M43" s="38"/>
      <c r="N43" s="38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9" t="s">
        <v>74</v>
      </c>
      <c r="B44" s="60"/>
      <c r="C44" s="60"/>
      <c r="D44" s="60"/>
      <c r="E44" s="60"/>
      <c r="F44" s="60"/>
      <c r="G44" s="38">
        <v>6920</v>
      </c>
      <c r="H44" s="38"/>
      <c r="I44" s="38"/>
      <c r="J44" s="38"/>
      <c r="K44" s="38"/>
      <c r="L44" s="38">
        <v>99246</v>
      </c>
      <c r="M44" s="38"/>
      <c r="N44" s="38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59" t="s">
        <v>75</v>
      </c>
      <c r="B45" s="60"/>
      <c r="C45" s="60"/>
      <c r="D45" s="60"/>
      <c r="E45" s="60"/>
      <c r="F45" s="60"/>
      <c r="G45" s="38">
        <v>150798</v>
      </c>
      <c r="H45" s="38"/>
      <c r="I45" s="38"/>
      <c r="J45" s="38"/>
      <c r="K45" s="38"/>
      <c r="L45" s="38">
        <v>439220</v>
      </c>
      <c r="M45" s="38"/>
      <c r="N45" s="38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59" t="s">
        <v>76</v>
      </c>
      <c r="B46" s="60"/>
      <c r="C46" s="60"/>
      <c r="D46" s="60"/>
      <c r="E46" s="60"/>
      <c r="F46" s="60"/>
      <c r="G46" s="38">
        <v>981</v>
      </c>
      <c r="H46" s="38"/>
      <c r="I46" s="38"/>
      <c r="J46" s="38"/>
      <c r="K46" s="38"/>
      <c r="L46" s="38">
        <v>3833</v>
      </c>
      <c r="M46" s="38"/>
      <c r="N46" s="38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12.75">
      <c r="A47" s="57" t="s">
        <v>77</v>
      </c>
      <c r="B47" s="58"/>
      <c r="C47" s="58"/>
      <c r="D47" s="58"/>
      <c r="E47" s="58"/>
      <c r="F47" s="58"/>
      <c r="G47" s="38">
        <v>6574</v>
      </c>
      <c r="H47" s="38"/>
      <c r="I47" s="38"/>
      <c r="J47" s="38"/>
      <c r="K47" s="38"/>
      <c r="L47" s="38">
        <v>75427</v>
      </c>
      <c r="M47" s="38"/>
      <c r="N47" s="38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57" t="s">
        <v>78</v>
      </c>
      <c r="B48" s="58"/>
      <c r="C48" s="58"/>
      <c r="D48" s="58"/>
      <c r="E48" s="58"/>
      <c r="F48" s="58"/>
      <c r="G48" s="38">
        <v>3252</v>
      </c>
      <c r="H48" s="38"/>
      <c r="I48" s="38"/>
      <c r="J48" s="38"/>
      <c r="K48" s="38"/>
      <c r="L48" s="38">
        <v>33744</v>
      </c>
      <c r="M48" s="38"/>
      <c r="N48" s="3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57" t="s">
        <v>79</v>
      </c>
      <c r="B49" s="58"/>
      <c r="C49" s="58"/>
      <c r="D49" s="58"/>
      <c r="E49" s="58"/>
      <c r="F49" s="58"/>
      <c r="G49" s="38"/>
      <c r="H49" s="38"/>
      <c r="I49" s="38"/>
      <c r="J49" s="38"/>
      <c r="K49" s="38"/>
      <c r="L49" s="38"/>
      <c r="M49" s="38"/>
      <c r="N49" s="38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9" t="s">
        <v>80</v>
      </c>
      <c r="B50" s="60"/>
      <c r="C50" s="60"/>
      <c r="D50" s="60"/>
      <c r="E50" s="60"/>
      <c r="F50" s="60"/>
      <c r="G50" s="38">
        <v>168506</v>
      </c>
      <c r="H50" s="38"/>
      <c r="I50" s="38"/>
      <c r="J50" s="38"/>
      <c r="K50" s="38"/>
      <c r="L50" s="38">
        <v>651198</v>
      </c>
      <c r="M50" s="38"/>
      <c r="N50" s="38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9" t="s">
        <v>81</v>
      </c>
      <c r="B51" s="60"/>
      <c r="C51" s="60"/>
      <c r="D51" s="60"/>
      <c r="E51" s="60"/>
      <c r="F51" s="60"/>
      <c r="G51" s="38">
        <v>0</v>
      </c>
      <c r="H51" s="38"/>
      <c r="I51" s="38"/>
      <c r="J51" s="38"/>
      <c r="K51" s="38"/>
      <c r="L51" s="38">
        <v>0</v>
      </c>
      <c r="M51" s="38"/>
      <c r="N51" s="38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59" t="s">
        <v>82</v>
      </c>
      <c r="B52" s="60"/>
      <c r="C52" s="60"/>
      <c r="D52" s="60"/>
      <c r="E52" s="60"/>
      <c r="F52" s="60"/>
      <c r="G52" s="38">
        <v>0</v>
      </c>
      <c r="H52" s="38"/>
      <c r="I52" s="38"/>
      <c r="J52" s="38"/>
      <c r="K52" s="38"/>
      <c r="L52" s="38">
        <v>0</v>
      </c>
      <c r="M52" s="38"/>
      <c r="N52" s="38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59" t="s">
        <v>83</v>
      </c>
      <c r="B53" s="60"/>
      <c r="C53" s="60"/>
      <c r="D53" s="60"/>
      <c r="E53" s="60"/>
      <c r="F53" s="60"/>
      <c r="G53" s="38">
        <v>0</v>
      </c>
      <c r="H53" s="38"/>
      <c r="I53" s="38"/>
      <c r="J53" s="38"/>
      <c r="K53" s="38"/>
      <c r="L53" s="38">
        <v>0</v>
      </c>
      <c r="M53" s="38"/>
      <c r="N53" s="38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59" t="s">
        <v>84</v>
      </c>
      <c r="B54" s="60"/>
      <c r="C54" s="60"/>
      <c r="D54" s="60"/>
      <c r="E54" s="60"/>
      <c r="F54" s="60"/>
      <c r="G54" s="38">
        <v>142094</v>
      </c>
      <c r="H54" s="38"/>
      <c r="I54" s="38"/>
      <c r="J54" s="38"/>
      <c r="K54" s="38"/>
      <c r="L54" s="38">
        <v>532369</v>
      </c>
      <c r="M54" s="38"/>
      <c r="N54" s="38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2.75">
      <c r="A55" s="59" t="s">
        <v>85</v>
      </c>
      <c r="B55" s="60"/>
      <c r="C55" s="60"/>
      <c r="D55" s="60"/>
      <c r="E55" s="60"/>
      <c r="F55" s="60"/>
      <c r="G55" s="38">
        <v>26412</v>
      </c>
      <c r="H55" s="38"/>
      <c r="I55" s="38"/>
      <c r="J55" s="38"/>
      <c r="K55" s="38"/>
      <c r="L55" s="38">
        <v>118829</v>
      </c>
      <c r="M55" s="38"/>
      <c r="N55" s="3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9" t="s">
        <v>86</v>
      </c>
      <c r="B56" s="60"/>
      <c r="C56" s="60"/>
      <c r="D56" s="60"/>
      <c r="E56" s="60"/>
      <c r="F56" s="60"/>
      <c r="G56" s="38">
        <v>168506</v>
      </c>
      <c r="H56" s="38"/>
      <c r="I56" s="38"/>
      <c r="J56" s="38"/>
      <c r="K56" s="38"/>
      <c r="L56" s="38">
        <v>651198</v>
      </c>
      <c r="M56" s="38"/>
      <c r="N56" s="38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9" t="s">
        <v>87</v>
      </c>
      <c r="B57" s="60"/>
      <c r="C57" s="60"/>
      <c r="D57" s="60"/>
      <c r="E57" s="60"/>
      <c r="F57" s="60"/>
      <c r="G57" s="38">
        <v>1180</v>
      </c>
      <c r="H57" s="38"/>
      <c r="I57" s="38"/>
      <c r="J57" s="38"/>
      <c r="K57" s="38"/>
      <c r="L57" s="38">
        <v>4558</v>
      </c>
      <c r="M57" s="38"/>
      <c r="N57" s="38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7" t="s">
        <v>86</v>
      </c>
      <c r="B58" s="58"/>
      <c r="C58" s="58"/>
      <c r="D58" s="58"/>
      <c r="E58" s="58"/>
      <c r="F58" s="58"/>
      <c r="G58" s="38">
        <v>169686</v>
      </c>
      <c r="H58" s="38"/>
      <c r="I58" s="38"/>
      <c r="J58" s="38"/>
      <c r="K58" s="38"/>
      <c r="L58" s="38">
        <v>655756</v>
      </c>
      <c r="M58" s="38"/>
      <c r="N58" s="3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2.75">
      <c r="A59" s="59" t="s">
        <v>88</v>
      </c>
      <c r="B59" s="60"/>
      <c r="C59" s="60"/>
      <c r="D59" s="60"/>
      <c r="E59" s="60"/>
      <c r="F59" s="60"/>
      <c r="G59" s="38">
        <v>35316</v>
      </c>
      <c r="H59" s="38"/>
      <c r="I59" s="38"/>
      <c r="J59" s="38"/>
      <c r="K59" s="38"/>
      <c r="L59" s="38">
        <v>35316</v>
      </c>
      <c r="M59" s="38"/>
      <c r="N59" s="38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2.75">
      <c r="A60" s="57" t="s">
        <v>86</v>
      </c>
      <c r="B60" s="58"/>
      <c r="C60" s="58"/>
      <c r="D60" s="58"/>
      <c r="E60" s="58"/>
      <c r="F60" s="58"/>
      <c r="G60" s="38">
        <v>205002</v>
      </c>
      <c r="H60" s="38"/>
      <c r="I60" s="38"/>
      <c r="J60" s="38"/>
      <c r="K60" s="38"/>
      <c r="L60" s="38">
        <v>691072</v>
      </c>
      <c r="M60" s="38"/>
      <c r="N60" s="38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9" t="s">
        <v>89</v>
      </c>
      <c r="B61" s="60"/>
      <c r="C61" s="60"/>
      <c r="D61" s="60"/>
      <c r="E61" s="60"/>
      <c r="F61" s="60"/>
      <c r="G61" s="38">
        <v>27607</v>
      </c>
      <c r="H61" s="38"/>
      <c r="I61" s="38"/>
      <c r="J61" s="38"/>
      <c r="K61" s="38"/>
      <c r="L61" s="38">
        <v>82936</v>
      </c>
      <c r="M61" s="38"/>
      <c r="N61" s="38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7" t="s">
        <v>90</v>
      </c>
      <c r="B62" s="58"/>
      <c r="C62" s="58"/>
      <c r="D62" s="58"/>
      <c r="E62" s="58"/>
      <c r="F62" s="58"/>
      <c r="G62" s="38">
        <v>232609</v>
      </c>
      <c r="H62" s="38"/>
      <c r="I62" s="38"/>
      <c r="J62" s="38"/>
      <c r="K62" s="38"/>
      <c r="L62" s="38">
        <v>774008</v>
      </c>
      <c r="M62" s="38"/>
      <c r="N62" s="38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2.75"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2.75">
      <c r="A65" s="56" t="s">
        <v>94</v>
      </c>
      <c r="D65" s="13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2.75">
      <c r="A66" s="21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20" t="s">
        <v>29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2.75"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2.75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2.75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5:43" ht="12.75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5:43" ht="12.75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5:43" ht="12.75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5:43" ht="12.75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5:43" ht="12.75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5:43" ht="12.75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5:43" ht="12.75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5:43" ht="12.75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5:43" ht="12.75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5:43" ht="12.75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5:43" ht="12.75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5:43" ht="12.75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5:43" ht="12.75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5:43" ht="12.75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5:43" ht="12.75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5:43" ht="12.75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5:43" ht="12.75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5:43" ht="12.75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5:43" ht="12.75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5:43" ht="12.75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5:43" ht="12.75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5:43" ht="12.75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5:43" ht="12.75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5:43" ht="12.75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5:43" ht="12.75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5:43" ht="12.75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5:43" ht="12.75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5:43" ht="12.75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5:43" ht="12.75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5:43" ht="12.75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5:43" ht="12.75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5:43" ht="12.75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5:43" ht="12.75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5:43" ht="12.75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5:43" ht="12.75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5:43" ht="12.75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5:43" ht="12.75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5:43" ht="12.75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5:43" ht="12.75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5:43" ht="12.75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5:43" ht="12.75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5:43" ht="12.75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5:43" ht="12.75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5:43" ht="12.75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5:43" ht="12.75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5:43" ht="12.75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5:43" ht="12.75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5:43" ht="12.75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5:43" ht="12.75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5:43" ht="12.75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5:43" ht="12.75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5:43" ht="12.75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5:43" ht="12.75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5:43" ht="12.75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5:43" ht="12.75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5:43" ht="12.75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5:43" ht="12.75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5:43" ht="12.75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5:43" ht="12.75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5:43" ht="12.75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5:43" ht="12.75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5:43" ht="12.75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5:43" ht="12.75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5:43" ht="12.75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5:43" ht="12.75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5:43" ht="12.75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5:43" ht="12.75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5:43" ht="12.75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5:43" ht="12.75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5:43" ht="12.75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5:43" ht="12.75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5:43" ht="12.75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5:43" ht="12.75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5:43" ht="12.75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5:43" ht="12.75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5:43" ht="12.75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5:43" ht="12.75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5:43" ht="12.75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5:43" ht="12.75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5:43" ht="12.75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5:43" ht="12.75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5:43" ht="12.75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5:43" ht="12.75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5:43" ht="12.75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5:43" ht="12.75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5:43" ht="12.75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5:43" ht="12.75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5:43" ht="12.75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5:43" ht="12.75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5:43" ht="12.75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5:43" ht="12.75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5:43" ht="12.75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5:43" ht="12.75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5:43" ht="12.75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5:43" ht="12.75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5:43" ht="12.75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5:43" ht="12.75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5:43" ht="12.75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5:43" ht="12.75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5:43" ht="12.75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5:43" ht="12.75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5:43" ht="12.75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5:43" ht="12.75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5:43" ht="12.75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5:43" ht="12.75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5:43" ht="12.75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5:43" ht="12.75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5:43" ht="12.75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5:43" ht="12.75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5:43" ht="12.75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5:43" ht="12.75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5:43" ht="12.75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5:43" ht="12.75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5:43" ht="12.75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5:43" ht="12.75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5:43" ht="12.75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5:43" ht="12.75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5:43" ht="12.75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5:43" ht="12.75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5:43" ht="12.75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5:43" ht="12.75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5:43" ht="12.75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5:43" ht="12.75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5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5:43" ht="12.75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5:43" ht="12.75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5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5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</row>
    <row r="490" spans="15:19" ht="12.75">
      <c r="O490"/>
      <c r="P490"/>
      <c r="Q490"/>
    </row>
    <row r="491" spans="15:19" ht="12.75">
      <c r="O491"/>
      <c r="P491"/>
      <c r="Q491"/>
    </row>
    <row r="492" spans="15:19" ht="12.75">
      <c r="O492"/>
      <c r="P492"/>
      <c r="Q492"/>
    </row>
  </sheetData>
  <mergeCells count="47">
    <mergeCell ref="A8:N8"/>
    <mergeCell ref="A41:F41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  <mergeCell ref="A26:N26"/>
    <mergeCell ref="A37:F37"/>
    <mergeCell ref="A38:F38"/>
    <mergeCell ref="A39:F39"/>
    <mergeCell ref="A40:F40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60:F60"/>
    <mergeCell ref="A61:F61"/>
    <mergeCell ref="A62:F62"/>
    <mergeCell ref="A9:N9"/>
    <mergeCell ref="A12:N12"/>
    <mergeCell ref="A14:N14"/>
    <mergeCell ref="A11:N11"/>
    <mergeCell ref="A13:N13"/>
    <mergeCell ref="A54:F54"/>
    <mergeCell ref="A55:F55"/>
    <mergeCell ref="A56:F56"/>
    <mergeCell ref="A57:F57"/>
    <mergeCell ref="A58:F58"/>
    <mergeCell ref="A59:F59"/>
    <mergeCell ref="A48:F48"/>
    <mergeCell ref="A49:F49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2012-01-28T15:15:59Z</cp:lastPrinted>
  <dcterms:created xsi:type="dcterms:W3CDTF">2003-01-28T12:33:10Z</dcterms:created>
  <dcterms:modified xsi:type="dcterms:W3CDTF">2012-01-28T15:26:18Z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